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E14" i="18" l="1"/>
  <c r="G3" i="18"/>
  <c r="B15" i="18" s="1"/>
  <c r="D15" i="18" s="1"/>
  <c r="E2" i="18"/>
  <c r="G2" i="18" s="1"/>
  <c r="B14" i="18" s="1"/>
  <c r="D14" i="18" s="1"/>
  <c r="G14" i="18" s="1"/>
  <c r="F15" i="18" l="1"/>
  <c r="G22" i="18" s="1"/>
  <c r="D22" i="18"/>
  <c r="B22" i="18"/>
  <c r="G7" i="18"/>
  <c r="J109" i="17" l="1"/>
  <c r="J110" i="3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<sst xmlns="http://schemas.openxmlformats.org/spreadsheetml/2006/main" count="556" uniqueCount="216">
  <si>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</si>
  <si>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</si>
  <si>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</si>
  <si>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</si>
  <si>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</si>
  <si>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</si>
  <si>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</si>
  <si>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</si>
  <si>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</si>
  <si>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</si>
  <si>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</si>
  <si>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</si>
  <si>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</si>
  <si>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</si>
  <si>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</si>
  <si>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</si>
  <si>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</si>
  <si>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</si>
  <si>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</si>
  <si>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</si>
  <si>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</si>
  <si>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</si>
  <si>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</si>
  <si>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</si>
  <si>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</si>
  <si>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</si>
  <si>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</si>
  <si>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</si>
  <si>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</si>
  <si>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</si>
  <si>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</si>
  <si>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</si>
  <si>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</si>
  <si>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</si>
  <si>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</si>
  <si>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</si>
  <si>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</si>
  <si>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</si>
  <si>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</si>
  <si>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</si>
  <si>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</si>
  <si>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</si>
  <si>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</si>
  <si>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</si>
  <si>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</si>
  <si>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</si>
  <si>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</si>
  <si>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</si>
  <si>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</si>
  <si>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</si>
  <si>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</si>
  <si>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</si>
  <si>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</si>
  <si>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</si>
  <si>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</si>
  <si>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</si>
  <si>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</si>
  <si>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</si>
  <si>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</si>
  <si>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</si>
  <si>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</si>
  <si>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</si>
  <si>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</si>
  <si>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</si>
  <si>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</si>
  <si>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</si>
  <si>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</si>
  <si>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</si>
  <si>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</si>
  <si>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</si>
  <si>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</si>
  <si>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</si>
  <si>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</si>
  <si>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</si>
  <si>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</si>
  <si>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</si>
  <si>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</si>
  <si>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</si>
  <si>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</si>
  <si>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</si>
  <si>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</si>
  <si>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</si>
  <si>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</si>
  <si>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</si>
  <si>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</si>
  <si>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</si>
  <si>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</si>
  <si>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</si>
  <si>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</si>
  <si>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</si>
  <si>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</si>
  <si>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</si>
  <si>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</si>
  <si>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</si>
  <si>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</si>
  <si>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</si>
  <si>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</si>
  <si>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</si>
  <si>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</si>
  <si>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</si>
  <si>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</si>
  <si>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</si>
  <si>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</si>
  <si>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</si>
  <si>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</si>
  <si>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</si>
  <si>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</si>
  <si>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</si>
  <si>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</si>
  <si>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</si>
  <si>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</si>
  <si>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</si>
  <si>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</si>
  <si>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</si>
  <si>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</si>
  <si>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</si>
  <si>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</si>
  <si>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</si>
  <si>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</si>
  <si>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</si>
  <si>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</si>
  <si>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</si>
  <si>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</si>
  <si>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</si>
  <si>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</si>
  <si>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</si>
  <si>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</si>
  <si>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</si>
  <si>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</si>
  <si>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</si>
  <si>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</si>
  <si>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</si>
  <si>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</si>
  <si>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</si>
  <si>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</si>
  <si>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</si>
  <si>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</si>
  <si>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</si>
  <si>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</si>
  <si>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</si>
  <si>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</si>
  <si>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</si>
  <si>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</si>
  <si>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</si>
  <si>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</si>
  <si>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</si>
  <si>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</si>
  <si>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</si>
  <si>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</si>
  <si>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</si>
  <si>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</si>
  <si>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</si>
  <si>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</si>
  <si>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</si>
  <si>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</si>
  <si>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</si>
  <si>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</si>
  <si>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</si>
  <si>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</si>
  <si>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</si>
  <si>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</si>
  <si>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</si>
  <si>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</si>
  <si>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</si>
  <si>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</si>
  <si>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</si>
  <si>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</si>
  <si>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</si>
  <si>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</si>
  <si>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</si>
  <si>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</si>
  <si>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</si>
  <si>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</si>
  <si>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</si>
  <si>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</si>
  <si>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</si>
  <si>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</si>
  <si>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</si>
  <si>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</si>
  <si>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</si>
  <si>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</si>
  <si>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</si>
  <si>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</si>
  <si>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</si>
  <si>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</si>
  <si>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</si>
  <si>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</si>
  <si>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</si>
  <si>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</si>
  <si>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</si>
  <si>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</si>
  <si>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</si>
  <si>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t>XXXXX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</si>
  <si>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</si>
  <si>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</si>
  <si>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</si>
  <si>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</si>
  <si>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</si>
  <si>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</si>
  <si>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</si>
  <si>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</si>
  <si>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</si>
  <si>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</si>
  <si>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</si>
  <si>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</si>
  <si>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</si>
  <si>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</si>
  <si>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</si>
  <si>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</si>
  <si>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Avançado Novo Hamburgo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</si>
  <si>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Novo Hamburgo/RS</t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</si>
  <si>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Avançado Novo Hamburgo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</si>
  <si>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 15/2024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</si>
  <si>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15/2024</t>
  </si>
  <si>
    <r>
      <t xml:space="preserve">  a) ISS             </t>
    </r>
    <r>
      <rPr>
        <sz val="10"/>
        <color rgb="FFFF0000"/>
        <rFont val="Arial"/>
      </rPr>
      <t xml:space="preserve">  ( Prefeitura de Novo Hamburgo/RS)</t>
    </r>
  </si>
  <si>
    <r>
      <t xml:space="preserve">  a) ISS             </t>
    </r>
    <r>
      <rPr>
        <sz val="10"/>
        <color rgb="FFFF0000"/>
        <rFont val="Arial"/>
      </rPr>
      <t xml:space="preserve">  (- Prefeitura de Novo Hamburgo/RS)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</si>
</sst>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36" xfId="0" applyFont="1" applyBorder="1"/>
    <xf numFmtId="0" fontId="2" fillId="0" borderId="28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4" fontId="10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10" fillId="0" borderId="7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20" xfId="0" applyFont="1" applyBorder="1"/>
    <xf numFmtId="0" fontId="4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5" xfId="1" applyFont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3" fontId="0" fillId="0" borderId="47" xfId="1" applyFont="1" applyBorder="1" applyAlignment="1" applyProtection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A118" workbookViewId="0">
      <selection activeCell="B128" sqref="B128:H128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205" t="s">
        <v>207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63" customHeight="1" x14ac:dyDescent="0.25">
      <c r="A2" s="208" t="s">
        <v>209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210</v>
      </c>
      <c r="I8" s="148"/>
      <c r="J8" s="149"/>
    </row>
    <row r="9" spans="1:10" ht="12.75" customHeight="1" x14ac:dyDescent="0.25">
      <c r="A9" s="1" t="s">
        <v>10</v>
      </c>
      <c r="B9" s="147" t="s">
        <v>11</v>
      </c>
      <c r="C9" s="148"/>
      <c r="D9" s="148"/>
      <c r="E9" s="148"/>
      <c r="F9" s="148"/>
      <c r="G9" s="149"/>
      <c r="H9" s="204" t="s">
        <v>175</v>
      </c>
      <c r="I9" s="148"/>
      <c r="J9" s="149"/>
    </row>
    <row r="10" spans="1:10" ht="12.75" customHeight="1" x14ac:dyDescent="0.25">
      <c r="A10" s="1" t="s">
        <v>12</v>
      </c>
      <c r="B10" s="147" t="s">
        <v>13</v>
      </c>
      <c r="C10" s="148"/>
      <c r="D10" s="148"/>
      <c r="E10" s="148"/>
      <c r="F10" s="148"/>
      <c r="G10" s="149"/>
      <c r="H10" s="209">
        <v>24</v>
      </c>
      <c r="I10" s="148"/>
      <c r="J10" s="149"/>
    </row>
    <row r="11" spans="1:10" ht="15.75" customHeight="1" x14ac:dyDescent="0.25">
      <c r="A11" s="199" t="s">
        <v>18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19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20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21</v>
      </c>
      <c r="C16" s="148"/>
      <c r="D16" s="148"/>
      <c r="E16" s="148"/>
      <c r="F16" s="148"/>
      <c r="G16" s="149"/>
      <c r="H16" s="197" t="s">
        <v>176</v>
      </c>
      <c r="I16" s="148"/>
      <c r="J16" s="149"/>
    </row>
    <row r="17" spans="1:26" ht="15.75" customHeight="1" x14ac:dyDescent="0.25">
      <c r="A17" s="4">
        <v>2</v>
      </c>
      <c r="B17" s="147" t="s">
        <v>22</v>
      </c>
      <c r="C17" s="148"/>
      <c r="D17" s="148"/>
      <c r="E17" s="148"/>
      <c r="F17" s="148"/>
      <c r="G17" s="149"/>
      <c r="H17" s="197" t="s">
        <v>177</v>
      </c>
      <c r="I17" s="148"/>
      <c r="J17" s="149"/>
    </row>
    <row r="18" spans="1:26" ht="15.75" customHeight="1" x14ac:dyDescent="0.25">
      <c r="A18" s="4">
        <v>3</v>
      </c>
      <c r="B18" s="147" t="s">
        <v>24</v>
      </c>
      <c r="C18" s="148"/>
      <c r="D18" s="148"/>
      <c r="E18" s="148"/>
      <c r="F18" s="148"/>
      <c r="G18" s="149"/>
      <c r="H18" s="198">
        <v>1983.51</v>
      </c>
      <c r="I18" s="148"/>
      <c r="J18" s="149"/>
    </row>
    <row r="19" spans="1:26" ht="15.75" customHeight="1" x14ac:dyDescent="0.25">
      <c r="A19" s="4">
        <v>4</v>
      </c>
      <c r="B19" s="147" t="s">
        <v>25</v>
      </c>
      <c r="C19" s="148"/>
      <c r="D19" s="148"/>
      <c r="E19" s="148"/>
      <c r="F19" s="148"/>
      <c r="G19" s="149"/>
      <c r="H19" s="197" t="s">
        <v>178</v>
      </c>
      <c r="I19" s="148"/>
      <c r="J19" s="149"/>
    </row>
    <row r="20" spans="1:26" ht="15.75" customHeight="1" x14ac:dyDescent="0.25">
      <c r="A20" s="4">
        <v>5</v>
      </c>
      <c r="B20" s="147" t="s">
        <v>26</v>
      </c>
      <c r="C20" s="148"/>
      <c r="D20" s="148"/>
      <c r="E20" s="148"/>
      <c r="F20" s="148"/>
      <c r="G20" s="149"/>
      <c r="H20" s="192">
        <v>45292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27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28</v>
      </c>
      <c r="C23" s="148"/>
      <c r="D23" s="148"/>
      <c r="E23" s="148"/>
      <c r="F23" s="148"/>
      <c r="G23" s="149"/>
      <c r="H23" s="182" t="s">
        <v>29</v>
      </c>
      <c r="I23" s="149"/>
      <c r="J23" s="5" t="s">
        <v>30</v>
      </c>
    </row>
    <row r="24" spans="1:26" ht="14.25" customHeight="1" x14ac:dyDescent="0.25">
      <c r="A24" s="4" t="s">
        <v>6</v>
      </c>
      <c r="B24" s="147" t="s">
        <v>31</v>
      </c>
      <c r="C24" s="148"/>
      <c r="D24" s="148"/>
      <c r="E24" s="148"/>
      <c r="F24" s="148"/>
      <c r="G24" s="148"/>
      <c r="H24" s="148"/>
      <c r="I24" s="149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179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33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1803.19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34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35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36</v>
      </c>
      <c r="B30" s="190" t="s">
        <v>37</v>
      </c>
      <c r="C30" s="148"/>
      <c r="D30" s="148"/>
      <c r="E30" s="148"/>
      <c r="F30" s="148"/>
      <c r="G30" s="148"/>
      <c r="H30" s="148"/>
      <c r="I30" s="149"/>
      <c r="J30" s="12" t="s">
        <v>38</v>
      </c>
    </row>
    <row r="31" spans="1:26" ht="27" customHeight="1" x14ac:dyDescent="0.25">
      <c r="A31" s="13" t="s">
        <v>6</v>
      </c>
      <c r="B31" s="147" t="s">
        <v>39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78" t="s">
        <v>40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54.55</v>
      </c>
    </row>
    <row r="33" spans="1:10" ht="12.75" customHeight="1" x14ac:dyDescent="0.25">
      <c r="A33" s="191" t="s">
        <v>41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204.76</v>
      </c>
    </row>
    <row r="34" spans="1:10" ht="12.75" customHeight="1" x14ac:dyDescent="0.25">
      <c r="A34" s="17" t="s">
        <v>10</v>
      </c>
      <c r="B34" s="175" t="s">
        <v>42</v>
      </c>
      <c r="C34" s="148"/>
      <c r="D34" s="148"/>
      <c r="E34" s="148"/>
      <c r="F34" s="148"/>
      <c r="G34" s="148"/>
      <c r="H34" s="148"/>
      <c r="I34" s="149"/>
      <c r="J34" s="18">
        <f>ROUND(I47*J33,2)</f>
        <v>75.349999999999994</v>
      </c>
    </row>
    <row r="35" spans="1:10" ht="12.75" customHeight="1" x14ac:dyDescent="0.25">
      <c r="A35" s="176" t="s">
        <v>41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280.11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43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44</v>
      </c>
      <c r="B38" s="181" t="s">
        <v>45</v>
      </c>
      <c r="C38" s="148"/>
      <c r="D38" s="148"/>
      <c r="E38" s="148"/>
      <c r="F38" s="148"/>
      <c r="G38" s="148"/>
      <c r="H38" s="149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75" t="s">
        <v>48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75" t="s">
        <v>49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10</v>
      </c>
      <c r="B41" s="175" t="s">
        <v>50</v>
      </c>
      <c r="C41" s="148"/>
      <c r="D41" s="149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12</v>
      </c>
      <c r="B42" s="175" t="s">
        <v>53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54</v>
      </c>
      <c r="B43" s="175" t="s">
        <v>55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56</v>
      </c>
      <c r="B44" s="175" t="s">
        <v>57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58</v>
      </c>
      <c r="B45" s="175" t="s">
        <v>59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60</v>
      </c>
      <c r="B46" s="175" t="s">
        <v>61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144.26</v>
      </c>
    </row>
    <row r="47" spans="1:10" ht="12.75" customHeight="1" x14ac:dyDescent="0.25">
      <c r="A47" s="176" t="s">
        <v>41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62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63</v>
      </c>
      <c r="B50" s="181" t="s">
        <v>64</v>
      </c>
      <c r="C50" s="148"/>
      <c r="D50" s="148"/>
      <c r="E50" s="148"/>
      <c r="F50" s="148"/>
      <c r="G50" s="148"/>
      <c r="H50" s="148"/>
      <c r="I50" s="149"/>
      <c r="J50" s="5" t="s">
        <v>38</v>
      </c>
    </row>
    <row r="51" spans="1:10" ht="12.75" customHeight="1" x14ac:dyDescent="0.25">
      <c r="A51" s="13" t="s">
        <v>6</v>
      </c>
      <c r="B51" s="175" t="s">
        <v>65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120.61</v>
      </c>
    </row>
    <row r="52" spans="1:10" ht="12.75" customHeight="1" x14ac:dyDescent="0.25">
      <c r="A52" s="13"/>
      <c r="B52" s="178" t="s">
        <v>66</v>
      </c>
      <c r="C52" s="148"/>
      <c r="D52" s="148"/>
      <c r="E52" s="148"/>
      <c r="F52" s="148"/>
      <c r="G52" s="148"/>
      <c r="H52" s="149"/>
      <c r="I52" s="28">
        <v>5.2</v>
      </c>
      <c r="J52" s="29" t="s">
        <v>67</v>
      </c>
    </row>
    <row r="53" spans="1:10" ht="12.75" customHeight="1" x14ac:dyDescent="0.25">
      <c r="A53" s="13"/>
      <c r="B53" s="188" t="s">
        <v>68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69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70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71</v>
      </c>
      <c r="C56" s="148"/>
      <c r="D56" s="148"/>
      <c r="E56" s="148"/>
      <c r="F56" s="148"/>
      <c r="G56" s="148"/>
      <c r="H56" s="149"/>
      <c r="I56" s="32">
        <v>17.18</v>
      </c>
      <c r="J56" s="29" t="s">
        <v>67</v>
      </c>
    </row>
    <row r="57" spans="1:10" ht="12.75" customHeight="1" x14ac:dyDescent="0.25">
      <c r="A57" s="33"/>
      <c r="B57" s="188" t="s">
        <v>72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10</v>
      </c>
      <c r="B58" s="147" t="s">
        <v>73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12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33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422.98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74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75</v>
      </c>
      <c r="C63" s="148"/>
      <c r="D63" s="148"/>
      <c r="E63" s="148"/>
      <c r="F63" s="148"/>
      <c r="G63" s="148"/>
      <c r="H63" s="148"/>
      <c r="I63" s="149"/>
      <c r="J63" s="5" t="s">
        <v>38</v>
      </c>
    </row>
    <row r="64" spans="1:10" ht="14.25" customHeight="1" x14ac:dyDescent="0.25">
      <c r="A64" s="4" t="s">
        <v>36</v>
      </c>
      <c r="B64" s="4"/>
      <c r="C64" s="147" t="s">
        <v>76</v>
      </c>
      <c r="D64" s="148"/>
      <c r="E64" s="148"/>
      <c r="F64" s="148"/>
      <c r="G64" s="148"/>
      <c r="H64" s="148"/>
      <c r="I64" s="149"/>
      <c r="J64" s="35">
        <f>J35</f>
        <v>280.11</v>
      </c>
    </row>
    <row r="65" spans="1:10" ht="14.25" customHeight="1" x14ac:dyDescent="0.25">
      <c r="A65" s="4" t="s">
        <v>44</v>
      </c>
      <c r="B65" s="4"/>
      <c r="C65" s="147" t="s">
        <v>45</v>
      </c>
      <c r="D65" s="148"/>
      <c r="E65" s="148"/>
      <c r="F65" s="148"/>
      <c r="G65" s="148"/>
      <c r="H65" s="148"/>
      <c r="I65" s="149"/>
      <c r="J65" s="35">
        <f>J47</f>
        <v>663.59</v>
      </c>
    </row>
    <row r="66" spans="1:10" ht="14.25" customHeight="1" x14ac:dyDescent="0.25">
      <c r="A66" s="4" t="s">
        <v>63</v>
      </c>
      <c r="B66" s="4"/>
      <c r="C66" s="147" t="s">
        <v>64</v>
      </c>
      <c r="D66" s="148"/>
      <c r="E66" s="148"/>
      <c r="F66" s="148"/>
      <c r="G66" s="148"/>
      <c r="H66" s="148"/>
      <c r="I66" s="149"/>
      <c r="J66" s="35">
        <f>J60</f>
        <v>422.98</v>
      </c>
    </row>
    <row r="67" spans="1:10" ht="14.25" customHeight="1" x14ac:dyDescent="0.25">
      <c r="A67" s="183" t="s">
        <v>41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1366.68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77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78</v>
      </c>
      <c r="C70" s="148"/>
      <c r="D70" s="148"/>
      <c r="E70" s="148"/>
      <c r="F70" s="148"/>
      <c r="G70" s="148"/>
      <c r="H70" s="148"/>
      <c r="I70" s="149"/>
      <c r="J70" s="20" t="s">
        <v>79</v>
      </c>
    </row>
    <row r="71" spans="1:10" ht="46.5" customHeight="1" x14ac:dyDescent="0.25">
      <c r="A71" s="13" t="s">
        <v>6</v>
      </c>
      <c r="B71" s="147" t="s">
        <v>80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7" t="s">
        <v>81</v>
      </c>
      <c r="C72" s="148"/>
      <c r="D72" s="148"/>
      <c r="E72" s="148"/>
      <c r="F72" s="148"/>
      <c r="G72" s="148"/>
      <c r="H72" s="148"/>
      <c r="I72" s="149"/>
      <c r="J72" s="22">
        <f>ROUND($J$71*I46,2)</f>
        <v>0.72</v>
      </c>
    </row>
    <row r="73" spans="1:10" ht="36" customHeight="1" x14ac:dyDescent="0.25">
      <c r="A73" s="13" t="s">
        <v>10</v>
      </c>
      <c r="B73" s="147" t="s">
        <v>82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12</v>
      </c>
      <c r="B74" s="147" t="s">
        <v>83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15.78</v>
      </c>
    </row>
    <row r="75" spans="1:10" ht="14.25" customHeight="1" x14ac:dyDescent="0.25">
      <c r="A75" s="13" t="s">
        <v>54</v>
      </c>
      <c r="B75" s="147" t="s">
        <v>84</v>
      </c>
      <c r="C75" s="148"/>
      <c r="D75" s="148"/>
      <c r="E75" s="148"/>
      <c r="F75" s="148"/>
      <c r="G75" s="148"/>
      <c r="H75" s="148"/>
      <c r="I75" s="149"/>
      <c r="J75" s="22">
        <f>ROUND($I$47*J74,2)</f>
        <v>5.81</v>
      </c>
    </row>
    <row r="76" spans="1:10" ht="36" customHeight="1" x14ac:dyDescent="0.25">
      <c r="A76" s="13" t="s">
        <v>56</v>
      </c>
      <c r="B76" s="147" t="s">
        <v>85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76" t="s">
        <v>41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103.43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86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87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2171.59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88</v>
      </c>
      <c r="B82" s="181" t="s">
        <v>89</v>
      </c>
      <c r="C82" s="148"/>
      <c r="D82" s="148"/>
      <c r="E82" s="148"/>
      <c r="F82" s="148"/>
      <c r="G82" s="148"/>
      <c r="H82" s="148"/>
      <c r="I82" s="149"/>
      <c r="J82" s="39" t="s">
        <v>38</v>
      </c>
    </row>
    <row r="83" spans="1:10" ht="12.75" customHeight="1" x14ac:dyDescent="0.25">
      <c r="A83" s="17" t="s">
        <v>6</v>
      </c>
      <c r="B83" s="147" t="s">
        <v>90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75" t="s">
        <v>91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17.86</v>
      </c>
    </row>
    <row r="85" spans="1:10" ht="12.75" customHeight="1" x14ac:dyDescent="0.25">
      <c r="A85" s="17" t="s">
        <v>10</v>
      </c>
      <c r="B85" s="175" t="s">
        <v>92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0.45</v>
      </c>
    </row>
    <row r="86" spans="1:10" ht="12.75" customHeight="1" x14ac:dyDescent="0.25">
      <c r="A86" s="17" t="s">
        <v>12</v>
      </c>
      <c r="B86" s="175" t="s">
        <v>93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0.71</v>
      </c>
    </row>
    <row r="87" spans="1:10" ht="12.75" customHeight="1" x14ac:dyDescent="0.25">
      <c r="A87" s="17" t="s">
        <v>54</v>
      </c>
      <c r="B87" s="175" t="s">
        <v>94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1.34</v>
      </c>
    </row>
    <row r="88" spans="1:10" ht="12.75" customHeight="1" x14ac:dyDescent="0.25">
      <c r="A88" s="41" t="s">
        <v>56</v>
      </c>
      <c r="B88" s="185" t="s">
        <v>95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30.16</v>
      </c>
    </row>
    <row r="89" spans="1:10" ht="12.75" customHeight="1" x14ac:dyDescent="0.25">
      <c r="A89" s="176" t="s">
        <v>41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214.16</v>
      </c>
    </row>
    <row r="90" spans="1:10" ht="14.25" customHeight="1" x14ac:dyDescent="0.25">
      <c r="A90" s="17" t="s">
        <v>58</v>
      </c>
      <c r="B90" s="175" t="s">
        <v>96</v>
      </c>
      <c r="C90" s="148"/>
      <c r="D90" s="148"/>
      <c r="E90" s="148"/>
      <c r="F90" s="148"/>
      <c r="G90" s="148"/>
      <c r="H90" s="148"/>
      <c r="I90" s="149"/>
      <c r="J90" s="18">
        <f>ROUND(I47*J89,2)</f>
        <v>78.81</v>
      </c>
    </row>
    <row r="91" spans="1:10" ht="12.75" customHeight="1" x14ac:dyDescent="0.25">
      <c r="A91" s="176" t="s">
        <v>41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292.97000000000003</v>
      </c>
    </row>
    <row r="92" spans="1:10" ht="15.75" customHeight="1" x14ac:dyDescent="0.25">
      <c r="A92" s="180" t="s">
        <v>97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98</v>
      </c>
      <c r="B93" s="181" t="s">
        <v>99</v>
      </c>
      <c r="C93" s="148"/>
      <c r="D93" s="148"/>
      <c r="E93" s="148"/>
      <c r="F93" s="148"/>
      <c r="G93" s="148"/>
      <c r="H93" s="148"/>
      <c r="I93" s="149"/>
      <c r="J93" s="43" t="s">
        <v>38</v>
      </c>
    </row>
    <row r="94" spans="1:10" ht="12.75" customHeight="1" x14ac:dyDescent="0.25">
      <c r="A94" s="13" t="s">
        <v>6</v>
      </c>
      <c r="B94" s="175" t="s">
        <v>100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41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101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41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102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103</v>
      </c>
      <c r="C100" s="148"/>
      <c r="D100" s="148"/>
      <c r="E100" s="148"/>
      <c r="F100" s="148"/>
      <c r="G100" s="148"/>
      <c r="H100" s="148"/>
      <c r="I100" s="149"/>
      <c r="J100" s="43" t="s">
        <v>38</v>
      </c>
    </row>
    <row r="101" spans="1:10" ht="14.25" customHeight="1" x14ac:dyDescent="0.25">
      <c r="A101" s="4" t="s">
        <v>88</v>
      </c>
      <c r="B101" s="147" t="s">
        <v>89</v>
      </c>
      <c r="C101" s="148"/>
      <c r="D101" s="148"/>
      <c r="E101" s="148"/>
      <c r="F101" s="148"/>
      <c r="G101" s="148"/>
      <c r="H101" s="148"/>
      <c r="I101" s="149"/>
      <c r="J101" s="22">
        <f>J91</f>
        <v>292.97000000000003</v>
      </c>
    </row>
    <row r="102" spans="1:10" ht="14.25" customHeight="1" x14ac:dyDescent="0.25">
      <c r="A102" s="4" t="s">
        <v>104</v>
      </c>
      <c r="B102" s="147" t="s">
        <v>99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41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292.97000000000003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105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106</v>
      </c>
      <c r="C106" s="148"/>
      <c r="D106" s="148"/>
      <c r="E106" s="148"/>
      <c r="F106" s="148"/>
      <c r="G106" s="148"/>
      <c r="H106" s="148"/>
      <c r="I106" s="149"/>
      <c r="J106" s="20" t="s">
        <v>38</v>
      </c>
    </row>
    <row r="107" spans="1:10" ht="12.75" customHeight="1" x14ac:dyDescent="0.25">
      <c r="A107" s="13" t="s">
        <v>6</v>
      </c>
      <c r="B107" s="175" t="s">
        <v>107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10</v>
      </c>
      <c r="B109" s="175" t="s">
        <v>108</v>
      </c>
      <c r="C109" s="148"/>
      <c r="D109" s="148"/>
      <c r="E109" s="148"/>
      <c r="F109" s="148"/>
      <c r="G109" s="148"/>
      <c r="H109" s="148"/>
      <c r="I109" s="149"/>
      <c r="J109" s="34">
        <f>INSUMOS!G22</f>
        <v>25.614583333333332</v>
      </c>
    </row>
    <row r="110" spans="1:10" ht="12.75" customHeight="1" x14ac:dyDescent="0.25">
      <c r="A110" s="13" t="s">
        <v>12</v>
      </c>
      <c r="B110" s="175" t="s">
        <v>109</v>
      </c>
      <c r="C110" s="148"/>
      <c r="D110" s="148"/>
      <c r="E110" s="148"/>
      <c r="F110" s="148"/>
      <c r="G110" s="148"/>
      <c r="H110" s="148"/>
      <c r="I110" s="149"/>
      <c r="J110" s="34" t="s">
        <v>110</v>
      </c>
    </row>
    <row r="111" spans="1:10" ht="12.75" customHeight="1" x14ac:dyDescent="0.25">
      <c r="A111" s="176" t="s">
        <v>33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25.614583333333332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111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112</v>
      </c>
      <c r="C114" s="148"/>
      <c r="D114" s="148"/>
      <c r="E114" s="148"/>
      <c r="F114" s="148"/>
      <c r="G114" s="148"/>
      <c r="H114" s="149"/>
      <c r="I114" s="5" t="s">
        <v>46</v>
      </c>
      <c r="J114" s="45" t="s">
        <v>113</v>
      </c>
    </row>
    <row r="115" spans="1:10" ht="12.75" customHeight="1" x14ac:dyDescent="0.25">
      <c r="A115" s="178" t="s">
        <v>114</v>
      </c>
      <c r="B115" s="148"/>
      <c r="C115" s="148"/>
      <c r="D115" s="148"/>
      <c r="E115" s="148"/>
      <c r="F115" s="148"/>
      <c r="G115" s="148"/>
      <c r="H115" s="149"/>
      <c r="I115" s="46" t="s">
        <v>67</v>
      </c>
      <c r="J115" s="47">
        <f>SUM(J26+J67+J77+J103+J111)</f>
        <v>3591.884583333333</v>
      </c>
    </row>
    <row r="116" spans="1:10" ht="15.75" customHeight="1" x14ac:dyDescent="0.25">
      <c r="A116" s="48" t="s">
        <v>6</v>
      </c>
      <c r="B116" s="177" t="s">
        <v>115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107.76</v>
      </c>
    </row>
    <row r="117" spans="1:10" ht="12.75" customHeight="1" x14ac:dyDescent="0.25">
      <c r="A117" s="178" t="s">
        <v>116</v>
      </c>
      <c r="B117" s="148"/>
      <c r="C117" s="148"/>
      <c r="D117" s="148"/>
      <c r="E117" s="148"/>
      <c r="F117" s="148"/>
      <c r="G117" s="148"/>
      <c r="H117" s="149"/>
      <c r="I117" s="50" t="s">
        <v>67</v>
      </c>
      <c r="J117" s="47">
        <f>SUM(J26+J67+J77+J103+J111+J116)</f>
        <v>3699.6445833333332</v>
      </c>
    </row>
    <row r="118" spans="1:10" ht="15.75" customHeight="1" x14ac:dyDescent="0.25">
      <c r="A118" s="48" t="s">
        <v>8</v>
      </c>
      <c r="B118" s="177" t="s">
        <v>117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251.21</v>
      </c>
    </row>
    <row r="119" spans="1:10" ht="12.75" customHeight="1" x14ac:dyDescent="0.25">
      <c r="A119" s="178" t="s">
        <v>118</v>
      </c>
      <c r="B119" s="148"/>
      <c r="C119" s="148"/>
      <c r="D119" s="148"/>
      <c r="E119" s="148"/>
      <c r="F119" s="148"/>
      <c r="G119" s="148"/>
      <c r="H119" s="149"/>
      <c r="I119" s="50" t="s">
        <v>67</v>
      </c>
      <c r="J119" s="47">
        <f>SUM(J26+J67+J77+J103+J111+J116+J118)</f>
        <v>3950.8545833333333</v>
      </c>
    </row>
    <row r="120" spans="1:10" ht="15" customHeight="1" x14ac:dyDescent="0.25">
      <c r="A120" s="48" t="s">
        <v>10</v>
      </c>
      <c r="B120" s="177" t="s">
        <v>119</v>
      </c>
      <c r="C120" s="148"/>
      <c r="D120" s="148"/>
      <c r="E120" s="148"/>
      <c r="F120" s="148"/>
      <c r="G120" s="148"/>
      <c r="H120" s="149"/>
      <c r="I120" s="14" t="s">
        <v>67</v>
      </c>
      <c r="J120" s="29" t="s">
        <v>67</v>
      </c>
    </row>
    <row r="121" spans="1:10" ht="12.75" customHeight="1" x14ac:dyDescent="0.25">
      <c r="A121" s="13"/>
      <c r="B121" s="175" t="s">
        <v>120</v>
      </c>
      <c r="C121" s="148"/>
      <c r="D121" s="148"/>
      <c r="E121" s="148"/>
      <c r="F121" s="148"/>
      <c r="G121" s="148"/>
      <c r="H121" s="149"/>
      <c r="I121" s="14" t="s">
        <v>67</v>
      </c>
      <c r="J121" s="29" t="s">
        <v>67</v>
      </c>
    </row>
    <row r="122" spans="1:10" ht="12.75" customHeight="1" x14ac:dyDescent="0.25">
      <c r="A122" s="13"/>
      <c r="B122" s="175" t="s">
        <v>121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350.16</v>
      </c>
    </row>
    <row r="123" spans="1:10" ht="12.75" customHeight="1" x14ac:dyDescent="0.25">
      <c r="A123" s="13"/>
      <c r="B123" s="175" t="s">
        <v>122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76.02</v>
      </c>
    </row>
    <row r="124" spans="1:10" ht="27" customHeight="1" x14ac:dyDescent="0.25">
      <c r="A124" s="13"/>
      <c r="B124" s="147" t="s">
        <v>123</v>
      </c>
      <c r="C124" s="148"/>
      <c r="D124" s="148"/>
      <c r="E124" s="148"/>
      <c r="F124" s="148"/>
      <c r="G124" s="148"/>
      <c r="H124" s="149"/>
      <c r="I124" s="52" t="s">
        <v>67</v>
      </c>
      <c r="J124" s="29" t="s">
        <v>67</v>
      </c>
    </row>
    <row r="125" spans="1:10" ht="27" customHeight="1" x14ac:dyDescent="0.25">
      <c r="A125" s="13"/>
      <c r="B125" s="147" t="s">
        <v>124</v>
      </c>
      <c r="C125" s="148"/>
      <c r="D125" s="148"/>
      <c r="E125" s="148"/>
      <c r="F125" s="148"/>
      <c r="G125" s="148"/>
      <c r="H125" s="149"/>
      <c r="I125" s="52" t="s">
        <v>67</v>
      </c>
      <c r="J125" s="29" t="s">
        <v>67</v>
      </c>
    </row>
    <row r="126" spans="1:10" ht="12.75" customHeight="1" x14ac:dyDescent="0.25">
      <c r="A126" s="13"/>
      <c r="B126" s="175" t="s">
        <v>125</v>
      </c>
      <c r="C126" s="148"/>
      <c r="D126" s="148"/>
      <c r="E126" s="148"/>
      <c r="F126" s="148"/>
      <c r="G126" s="148"/>
      <c r="H126" s="149"/>
      <c r="I126" s="52" t="s">
        <v>67</v>
      </c>
      <c r="J126" s="29" t="s">
        <v>67</v>
      </c>
    </row>
    <row r="127" spans="1:10" ht="12.75" customHeight="1" x14ac:dyDescent="0.25">
      <c r="A127" s="13"/>
      <c r="B127" s="175" t="s">
        <v>126</v>
      </c>
      <c r="C127" s="148"/>
      <c r="D127" s="148"/>
      <c r="E127" s="148"/>
      <c r="F127" s="148"/>
      <c r="G127" s="148"/>
      <c r="H127" s="149"/>
      <c r="I127" s="52" t="s">
        <v>67</v>
      </c>
      <c r="J127" s="29" t="s">
        <v>67</v>
      </c>
    </row>
    <row r="128" spans="1:10" ht="12.75" customHeight="1" x14ac:dyDescent="0.25">
      <c r="A128" s="13"/>
      <c r="B128" s="175" t="s">
        <v>215</v>
      </c>
      <c r="C128" s="148"/>
      <c r="D128" s="148"/>
      <c r="E128" s="148"/>
      <c r="F128" s="148"/>
      <c r="G128" s="148"/>
      <c r="H128" s="149"/>
      <c r="I128" s="51">
        <v>0.05</v>
      </c>
      <c r="J128" s="22">
        <f>ROUND(($J$119/(1-$I$131))*I128,2)</f>
        <v>230.37</v>
      </c>
    </row>
    <row r="129" spans="1:10" ht="12.75" customHeight="1" x14ac:dyDescent="0.25">
      <c r="A129" s="176" t="s">
        <v>41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1015.5200000000001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127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0.14250000000000002</v>
      </c>
      <c r="J131" s="47">
        <f t="shared" si="4"/>
        <v>656.55</v>
      </c>
    </row>
    <row r="132" spans="1:10" ht="12.75" customHeight="1" x14ac:dyDescent="0.25">
      <c r="A132" s="168" t="s">
        <v>128</v>
      </c>
      <c r="B132" s="152"/>
      <c r="C132" s="153"/>
      <c r="D132" s="174" t="s">
        <v>129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130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131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132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133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38</v>
      </c>
    </row>
    <row r="138" spans="1:10" ht="14.25" customHeight="1" x14ac:dyDescent="0.25">
      <c r="A138" s="55" t="s">
        <v>6</v>
      </c>
      <c r="B138" s="161" t="s">
        <v>134</v>
      </c>
      <c r="C138" s="148"/>
      <c r="D138" s="148"/>
      <c r="E138" s="148"/>
      <c r="F138" s="148"/>
      <c r="G138" s="148"/>
      <c r="H138" s="148"/>
      <c r="I138" s="149"/>
      <c r="J138" s="34">
        <f>J26</f>
        <v>1803.19</v>
      </c>
    </row>
    <row r="139" spans="1:10" ht="14.25" customHeight="1" x14ac:dyDescent="0.25">
      <c r="A139" s="55" t="s">
        <v>8</v>
      </c>
      <c r="B139" s="161" t="s">
        <v>34</v>
      </c>
      <c r="C139" s="148"/>
      <c r="D139" s="148"/>
      <c r="E139" s="148"/>
      <c r="F139" s="148"/>
      <c r="G139" s="148"/>
      <c r="H139" s="148"/>
      <c r="I139" s="149"/>
      <c r="J139" s="34">
        <f>J67</f>
        <v>1366.68</v>
      </c>
    </row>
    <row r="140" spans="1:10" ht="14.25" customHeight="1" x14ac:dyDescent="0.25">
      <c r="A140" s="55" t="s">
        <v>10</v>
      </c>
      <c r="B140" s="161" t="s">
        <v>135</v>
      </c>
      <c r="C140" s="148"/>
      <c r="D140" s="148"/>
      <c r="E140" s="148"/>
      <c r="F140" s="148"/>
      <c r="G140" s="148"/>
      <c r="H140" s="148"/>
      <c r="I140" s="149"/>
      <c r="J140" s="34">
        <f>J77</f>
        <v>103.43</v>
      </c>
    </row>
    <row r="141" spans="1:10" ht="14.25" customHeight="1" x14ac:dyDescent="0.25">
      <c r="A141" s="55" t="s">
        <v>12</v>
      </c>
      <c r="B141" s="161" t="s">
        <v>136</v>
      </c>
      <c r="C141" s="148"/>
      <c r="D141" s="148"/>
      <c r="E141" s="148"/>
      <c r="F141" s="148"/>
      <c r="G141" s="148"/>
      <c r="H141" s="148"/>
      <c r="I141" s="149"/>
      <c r="J141" s="34">
        <f>J103</f>
        <v>292.97000000000003</v>
      </c>
    </row>
    <row r="142" spans="1:10" ht="14.25" customHeight="1" x14ac:dyDescent="0.25">
      <c r="A142" s="55" t="s">
        <v>54</v>
      </c>
      <c r="B142" s="161" t="s">
        <v>137</v>
      </c>
      <c r="C142" s="148"/>
      <c r="D142" s="148"/>
      <c r="E142" s="148"/>
      <c r="F142" s="148"/>
      <c r="G142" s="148"/>
      <c r="H142" s="148"/>
      <c r="I142" s="149"/>
      <c r="J142" s="34">
        <f>J111</f>
        <v>25.614583333333332</v>
      </c>
    </row>
    <row r="143" spans="1:10" ht="14.25" customHeight="1" x14ac:dyDescent="0.25">
      <c r="A143" s="162" t="s">
        <v>138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3591.884583333333</v>
      </c>
    </row>
    <row r="144" spans="1:10" ht="14.25" customHeight="1" x14ac:dyDescent="0.25">
      <c r="A144" s="55" t="s">
        <v>56</v>
      </c>
      <c r="B144" s="161" t="s">
        <v>139</v>
      </c>
      <c r="C144" s="148"/>
      <c r="D144" s="148"/>
      <c r="E144" s="148"/>
      <c r="F144" s="148"/>
      <c r="G144" s="148"/>
      <c r="H144" s="148"/>
      <c r="I144" s="149"/>
      <c r="J144" s="34">
        <f>J129</f>
        <v>1015.5200000000001</v>
      </c>
    </row>
    <row r="145" spans="1:10" ht="14.25" customHeight="1" x14ac:dyDescent="0.25">
      <c r="A145" s="162" t="s">
        <v>140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4607.404583333333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15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16</v>
      </c>
      <c r="B148" s="148"/>
      <c r="C148" s="148"/>
      <c r="D148" s="148"/>
      <c r="E148" s="148"/>
      <c r="F148" s="149"/>
      <c r="G148" s="150" t="s">
        <v>17</v>
      </c>
      <c r="H148" s="148"/>
      <c r="I148" s="148"/>
      <c r="J148" s="149"/>
    </row>
    <row r="149" spans="1:10" ht="12.75" customHeight="1" thickBot="1" x14ac:dyDescent="0.3">
      <c r="A149" s="151" t="s">
        <v>208</v>
      </c>
      <c r="B149" s="152"/>
      <c r="C149" s="152"/>
      <c r="D149" s="152"/>
      <c r="E149" s="152"/>
      <c r="F149" s="153"/>
      <c r="G149" s="154">
        <v>1</v>
      </c>
      <c r="H149" s="152"/>
      <c r="I149" s="152"/>
      <c r="J149" s="153"/>
    </row>
    <row r="150" spans="1:10" ht="12.75" customHeight="1" x14ac:dyDescent="0.25">
      <c r="A150" s="155" t="s">
        <v>173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141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142</v>
      </c>
      <c r="C153" s="133"/>
      <c r="D153" s="133"/>
      <c r="E153" s="134"/>
      <c r="F153" s="57" t="s">
        <v>143</v>
      </c>
      <c r="G153" s="57" t="s">
        <v>144</v>
      </c>
      <c r="H153" s="57" t="s">
        <v>145</v>
      </c>
      <c r="I153" s="57" t="s">
        <v>146</v>
      </c>
      <c r="J153" s="58" t="s">
        <v>147</v>
      </c>
    </row>
    <row r="154" spans="1:10" ht="12.75" customHeight="1" x14ac:dyDescent="0.25">
      <c r="A154" s="59" t="s">
        <v>148</v>
      </c>
      <c r="B154" s="142" t="s">
        <v>208</v>
      </c>
      <c r="C154" s="133"/>
      <c r="D154" s="133"/>
      <c r="E154" s="134"/>
      <c r="F154" s="60">
        <f>J145</f>
        <v>4607.404583333333</v>
      </c>
      <c r="G154" s="68">
        <v>1</v>
      </c>
      <c r="H154" s="60">
        <f>F154*G154</f>
        <v>4607.404583333333</v>
      </c>
      <c r="I154" s="68">
        <v>1</v>
      </c>
      <c r="J154" s="62">
        <f>PRODUCT(H154:I154)</f>
        <v>4607.404583333333</v>
      </c>
    </row>
    <row r="155" spans="1:10" ht="12.75" customHeight="1" thickBot="1" x14ac:dyDescent="0.3">
      <c r="A155" s="143" t="s">
        <v>149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4607.404583333333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150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151</v>
      </c>
      <c r="C158" s="133"/>
      <c r="D158" s="133"/>
      <c r="E158" s="133"/>
      <c r="F158" s="133"/>
      <c r="G158" s="133"/>
      <c r="H158" s="133"/>
      <c r="I158" s="134"/>
      <c r="J158" s="64">
        <f>J155</f>
        <v>4607.404583333333</v>
      </c>
    </row>
    <row r="159" spans="1:10" ht="12.75" customHeight="1" x14ac:dyDescent="0.25">
      <c r="A159" s="59" t="s">
        <v>8</v>
      </c>
      <c r="B159" s="132" t="s">
        <v>152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thickBot="1" x14ac:dyDescent="0.3">
      <c r="A160" s="66" t="s">
        <v>10</v>
      </c>
      <c r="B160" s="135" t="s">
        <v>153</v>
      </c>
      <c r="C160" s="136"/>
      <c r="D160" s="136"/>
      <c r="E160" s="136"/>
      <c r="F160" s="136"/>
      <c r="G160" s="136"/>
      <c r="H160" s="136"/>
      <c r="I160" s="137"/>
      <c r="J160" s="67">
        <f>J158*J159</f>
        <v>110577.70999999999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18" workbookViewId="0">
      <selection activeCell="N136" sqref="N136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211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210</v>
      </c>
      <c r="I8" s="148"/>
      <c r="J8" s="149"/>
    </row>
    <row r="9" spans="1:10" ht="12.75" customHeight="1" x14ac:dyDescent="0.25">
      <c r="A9" s="1" t="s">
        <v>10</v>
      </c>
      <c r="B9" s="147" t="s">
        <v>11</v>
      </c>
      <c r="C9" s="148"/>
      <c r="D9" s="148"/>
      <c r="E9" s="148"/>
      <c r="F9" s="148"/>
      <c r="G9" s="149"/>
      <c r="H9" s="204" t="s">
        <v>175</v>
      </c>
      <c r="I9" s="148"/>
      <c r="J9" s="149"/>
    </row>
    <row r="10" spans="1:10" ht="12.75" customHeight="1" x14ac:dyDescent="0.25">
      <c r="A10" s="1" t="s">
        <v>12</v>
      </c>
      <c r="B10" s="147" t="s">
        <v>13</v>
      </c>
      <c r="C10" s="148"/>
      <c r="D10" s="148"/>
      <c r="E10" s="148"/>
      <c r="F10" s="148"/>
      <c r="G10" s="149"/>
      <c r="H10" s="209">
        <v>24</v>
      </c>
      <c r="I10" s="148"/>
      <c r="J10" s="149"/>
    </row>
    <row r="11" spans="1:10" ht="15.75" customHeight="1" x14ac:dyDescent="0.25">
      <c r="A11" s="199" t="s">
        <v>18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154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20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21</v>
      </c>
      <c r="C16" s="148"/>
      <c r="D16" s="148"/>
      <c r="E16" s="148"/>
      <c r="F16" s="148"/>
      <c r="G16" s="149"/>
      <c r="H16" s="197" t="s">
        <v>14</v>
      </c>
      <c r="I16" s="148"/>
      <c r="J16" s="149"/>
    </row>
    <row r="17" spans="1:26" ht="15.75" customHeight="1" x14ac:dyDescent="0.25">
      <c r="A17" s="4">
        <v>2</v>
      </c>
      <c r="B17" s="147" t="s">
        <v>22</v>
      </c>
      <c r="C17" s="148"/>
      <c r="D17" s="148"/>
      <c r="E17" s="148"/>
      <c r="F17" s="148"/>
      <c r="G17" s="149"/>
      <c r="H17" s="197" t="s">
        <v>23</v>
      </c>
      <c r="I17" s="148"/>
      <c r="J17" s="149"/>
    </row>
    <row r="18" spans="1:26" ht="15.75" customHeight="1" x14ac:dyDescent="0.25">
      <c r="A18" s="4">
        <v>3</v>
      </c>
      <c r="B18" s="147" t="s">
        <v>24</v>
      </c>
      <c r="C18" s="148"/>
      <c r="D18" s="148"/>
      <c r="E18" s="148"/>
      <c r="F18" s="148"/>
      <c r="G18" s="149"/>
      <c r="H18" s="198">
        <v>5104.08</v>
      </c>
      <c r="I18" s="148"/>
      <c r="J18" s="149"/>
    </row>
    <row r="19" spans="1:26" ht="15.75" customHeight="1" x14ac:dyDescent="0.25">
      <c r="A19" s="4">
        <v>4</v>
      </c>
      <c r="B19" s="147" t="s">
        <v>25</v>
      </c>
      <c r="C19" s="148"/>
      <c r="D19" s="148"/>
      <c r="E19" s="148"/>
      <c r="F19" s="148"/>
      <c r="G19" s="149"/>
      <c r="H19" s="197" t="s">
        <v>14</v>
      </c>
      <c r="I19" s="148"/>
      <c r="J19" s="149"/>
    </row>
    <row r="20" spans="1:26" ht="15.75" customHeight="1" x14ac:dyDescent="0.25">
      <c r="A20" s="4">
        <v>5</v>
      </c>
      <c r="B20" s="147" t="s">
        <v>26</v>
      </c>
      <c r="C20" s="148"/>
      <c r="D20" s="148"/>
      <c r="E20" s="148"/>
      <c r="F20" s="148"/>
      <c r="G20" s="149"/>
      <c r="H20" s="192">
        <v>44287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27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28</v>
      </c>
      <c r="C23" s="148"/>
      <c r="D23" s="148"/>
      <c r="E23" s="148"/>
      <c r="F23" s="148"/>
      <c r="G23" s="149"/>
      <c r="H23" s="182" t="s">
        <v>29</v>
      </c>
      <c r="I23" s="149"/>
      <c r="J23" s="5" t="s">
        <v>30</v>
      </c>
    </row>
    <row r="24" spans="1:26" ht="14.25" customHeight="1" x14ac:dyDescent="0.25">
      <c r="A24" s="4" t="s">
        <v>6</v>
      </c>
      <c r="B24" s="147" t="s">
        <v>155</v>
      </c>
      <c r="C24" s="148"/>
      <c r="D24" s="148"/>
      <c r="E24" s="148"/>
      <c r="F24" s="148"/>
      <c r="G24" s="148"/>
      <c r="H24" s="148"/>
      <c r="I24" s="149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32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33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4640.07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34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35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36</v>
      </c>
      <c r="B30" s="190" t="s">
        <v>156</v>
      </c>
      <c r="C30" s="148"/>
      <c r="D30" s="148"/>
      <c r="E30" s="148"/>
      <c r="F30" s="148"/>
      <c r="G30" s="148"/>
      <c r="H30" s="148"/>
      <c r="I30" s="149"/>
      <c r="J30" s="12" t="s">
        <v>38</v>
      </c>
    </row>
    <row r="31" spans="1:26" ht="27" customHeight="1" x14ac:dyDescent="0.25">
      <c r="A31" s="13" t="s">
        <v>6</v>
      </c>
      <c r="B31" s="147" t="s">
        <v>157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78" t="s">
        <v>158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91" t="s">
        <v>41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526.88</v>
      </c>
    </row>
    <row r="34" spans="1:10" ht="12.75" customHeight="1" x14ac:dyDescent="0.25">
      <c r="A34" s="17" t="s">
        <v>10</v>
      </c>
      <c r="B34" s="175" t="s">
        <v>42</v>
      </c>
      <c r="C34" s="148"/>
      <c r="D34" s="148"/>
      <c r="E34" s="148"/>
      <c r="F34" s="148"/>
      <c r="G34" s="148"/>
      <c r="H34" s="148"/>
      <c r="I34" s="149"/>
      <c r="J34" s="18">
        <f>ROUND(I47*J33,2)</f>
        <v>193.89</v>
      </c>
    </row>
    <row r="35" spans="1:10" ht="12.75" customHeight="1" x14ac:dyDescent="0.25">
      <c r="A35" s="176" t="s">
        <v>41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720.77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43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44</v>
      </c>
      <c r="B38" s="181" t="s">
        <v>45</v>
      </c>
      <c r="C38" s="148"/>
      <c r="D38" s="148"/>
      <c r="E38" s="148"/>
      <c r="F38" s="148"/>
      <c r="G38" s="148"/>
      <c r="H38" s="149"/>
      <c r="I38" s="5" t="s">
        <v>46</v>
      </c>
      <c r="J38" s="5" t="s">
        <v>47</v>
      </c>
    </row>
    <row r="39" spans="1:10" ht="12.75" customHeight="1" x14ac:dyDescent="0.25">
      <c r="A39" s="13" t="s">
        <v>6</v>
      </c>
      <c r="B39" s="175" t="s">
        <v>48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75" t="s">
        <v>49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10</v>
      </c>
      <c r="B41" s="175" t="s">
        <v>50</v>
      </c>
      <c r="C41" s="148"/>
      <c r="D41" s="149"/>
      <c r="E41" s="23" t="s">
        <v>51</v>
      </c>
      <c r="F41" s="24">
        <v>0.03</v>
      </c>
      <c r="G41" s="23" t="s">
        <v>52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12</v>
      </c>
      <c r="B42" s="175" t="s">
        <v>53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54</v>
      </c>
      <c r="B43" s="175" t="s">
        <v>55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56</v>
      </c>
      <c r="B44" s="175" t="s">
        <v>57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58</v>
      </c>
      <c r="B45" s="175" t="s">
        <v>59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60</v>
      </c>
      <c r="B46" s="175" t="s">
        <v>61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371.21</v>
      </c>
    </row>
    <row r="47" spans="1:10" ht="12.75" customHeight="1" x14ac:dyDescent="0.25">
      <c r="A47" s="176" t="s">
        <v>41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62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63</v>
      </c>
      <c r="B50" s="181" t="s">
        <v>64</v>
      </c>
      <c r="C50" s="148"/>
      <c r="D50" s="148"/>
      <c r="E50" s="148"/>
      <c r="F50" s="148"/>
      <c r="G50" s="148"/>
      <c r="H50" s="148"/>
      <c r="I50" s="149"/>
      <c r="J50" s="5" t="s">
        <v>38</v>
      </c>
    </row>
    <row r="51" spans="1:10" ht="12.75" customHeight="1" x14ac:dyDescent="0.25">
      <c r="A51" s="13" t="s">
        <v>6</v>
      </c>
      <c r="B51" s="175" t="s">
        <v>159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78" t="s">
        <v>66</v>
      </c>
      <c r="C52" s="148"/>
      <c r="D52" s="148"/>
      <c r="E52" s="148"/>
      <c r="F52" s="148"/>
      <c r="G52" s="148"/>
      <c r="H52" s="149"/>
      <c r="I52" s="28">
        <v>5.2</v>
      </c>
      <c r="J52" s="29" t="s">
        <v>67</v>
      </c>
    </row>
    <row r="53" spans="1:10" ht="12.75" customHeight="1" x14ac:dyDescent="0.25">
      <c r="A53" s="13"/>
      <c r="B53" s="188" t="s">
        <v>68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69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160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71</v>
      </c>
      <c r="C56" s="148"/>
      <c r="D56" s="148"/>
      <c r="E56" s="148"/>
      <c r="F56" s="148"/>
      <c r="G56" s="148"/>
      <c r="H56" s="149"/>
      <c r="I56" s="32">
        <v>17.18</v>
      </c>
      <c r="J56" s="29" t="s">
        <v>67</v>
      </c>
    </row>
    <row r="57" spans="1:10" ht="12.75" customHeight="1" x14ac:dyDescent="0.25">
      <c r="A57" s="33"/>
      <c r="B57" s="188" t="s">
        <v>72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10</v>
      </c>
      <c r="B58" s="147" t="s">
        <v>73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12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33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302.37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74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75</v>
      </c>
      <c r="C63" s="148"/>
      <c r="D63" s="148"/>
      <c r="E63" s="148"/>
      <c r="F63" s="148"/>
      <c r="G63" s="148"/>
      <c r="H63" s="148"/>
      <c r="I63" s="149"/>
      <c r="J63" s="5" t="s">
        <v>38</v>
      </c>
    </row>
    <row r="64" spans="1:10" ht="14.25" customHeight="1" x14ac:dyDescent="0.25">
      <c r="A64" s="4" t="s">
        <v>36</v>
      </c>
      <c r="B64" s="4"/>
      <c r="C64" s="147" t="s">
        <v>161</v>
      </c>
      <c r="D64" s="148"/>
      <c r="E64" s="148"/>
      <c r="F64" s="148"/>
      <c r="G64" s="148"/>
      <c r="H64" s="148"/>
      <c r="I64" s="149"/>
      <c r="J64" s="35">
        <f>J35</f>
        <v>720.77</v>
      </c>
    </row>
    <row r="65" spans="1:10" ht="14.25" customHeight="1" x14ac:dyDescent="0.25">
      <c r="A65" s="4" t="s">
        <v>44</v>
      </c>
      <c r="B65" s="4"/>
      <c r="C65" s="147" t="s">
        <v>45</v>
      </c>
      <c r="D65" s="148"/>
      <c r="E65" s="148"/>
      <c r="F65" s="148"/>
      <c r="G65" s="148"/>
      <c r="H65" s="148"/>
      <c r="I65" s="149"/>
      <c r="J65" s="35">
        <f>J47</f>
        <v>1707.54</v>
      </c>
    </row>
    <row r="66" spans="1:10" ht="14.25" customHeight="1" x14ac:dyDescent="0.25">
      <c r="A66" s="4" t="s">
        <v>63</v>
      </c>
      <c r="B66" s="4"/>
      <c r="C66" s="147" t="s">
        <v>64</v>
      </c>
      <c r="D66" s="148"/>
      <c r="E66" s="148"/>
      <c r="F66" s="148"/>
      <c r="G66" s="148"/>
      <c r="H66" s="148"/>
      <c r="I66" s="149"/>
      <c r="J66" s="35">
        <f>J60</f>
        <v>302.37</v>
      </c>
    </row>
    <row r="67" spans="1:10" ht="14.25" customHeight="1" x14ac:dyDescent="0.25">
      <c r="A67" s="183" t="s">
        <v>41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2730.68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77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78</v>
      </c>
      <c r="C70" s="148"/>
      <c r="D70" s="148"/>
      <c r="E70" s="148"/>
      <c r="F70" s="148"/>
      <c r="G70" s="148"/>
      <c r="H70" s="148"/>
      <c r="I70" s="149"/>
      <c r="J70" s="20" t="s">
        <v>79</v>
      </c>
    </row>
    <row r="71" spans="1:10" ht="46.5" customHeight="1" x14ac:dyDescent="0.25">
      <c r="A71" s="13" t="s">
        <v>6</v>
      </c>
      <c r="B71" s="147" t="s">
        <v>162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7" t="s">
        <v>81</v>
      </c>
      <c r="C72" s="148"/>
      <c r="D72" s="148"/>
      <c r="E72" s="148"/>
      <c r="F72" s="148"/>
      <c r="G72" s="148"/>
      <c r="H72" s="148"/>
      <c r="I72" s="149"/>
      <c r="J72" s="22">
        <f>ROUND($J$71*I46,2)</f>
        <v>1.85</v>
      </c>
    </row>
    <row r="73" spans="1:10" ht="36" customHeight="1" x14ac:dyDescent="0.25">
      <c r="A73" s="13" t="s">
        <v>10</v>
      </c>
      <c r="B73" s="147" t="s">
        <v>163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12</v>
      </c>
      <c r="B74" s="147" t="s">
        <v>164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40.6</v>
      </c>
    </row>
    <row r="75" spans="1:10" ht="14.25" customHeight="1" x14ac:dyDescent="0.25">
      <c r="A75" s="13" t="s">
        <v>54</v>
      </c>
      <c r="B75" s="147" t="s">
        <v>84</v>
      </c>
      <c r="C75" s="148"/>
      <c r="D75" s="148"/>
      <c r="E75" s="148"/>
      <c r="F75" s="148"/>
      <c r="G75" s="148"/>
      <c r="H75" s="148"/>
      <c r="I75" s="149"/>
      <c r="J75" s="22">
        <f>ROUND($I$47*J74,2)</f>
        <v>14.94</v>
      </c>
    </row>
    <row r="76" spans="1:10" ht="36" customHeight="1" x14ac:dyDescent="0.25">
      <c r="A76" s="13" t="s">
        <v>56</v>
      </c>
      <c r="B76" s="147" t="s">
        <v>165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76" t="s">
        <v>41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266.14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86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87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5588.04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88</v>
      </c>
      <c r="B82" s="181" t="s">
        <v>89</v>
      </c>
      <c r="C82" s="148"/>
      <c r="D82" s="148"/>
      <c r="E82" s="148"/>
      <c r="F82" s="148"/>
      <c r="G82" s="148"/>
      <c r="H82" s="148"/>
      <c r="I82" s="149"/>
      <c r="J82" s="39" t="s">
        <v>38</v>
      </c>
    </row>
    <row r="83" spans="1:10" ht="12.75" customHeight="1" x14ac:dyDescent="0.25">
      <c r="A83" s="17" t="s">
        <v>6</v>
      </c>
      <c r="B83" s="147" t="s">
        <v>90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75" t="s">
        <v>166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45.95</v>
      </c>
    </row>
    <row r="85" spans="1:10" ht="12.75" customHeight="1" x14ac:dyDescent="0.25">
      <c r="A85" s="17" t="s">
        <v>10</v>
      </c>
      <c r="B85" s="175" t="s">
        <v>167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1.1599999999999999</v>
      </c>
    </row>
    <row r="86" spans="1:10" ht="12.75" customHeight="1" x14ac:dyDescent="0.25">
      <c r="A86" s="17" t="s">
        <v>12</v>
      </c>
      <c r="B86" s="175" t="s">
        <v>168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1.82</v>
      </c>
    </row>
    <row r="87" spans="1:10" ht="12.75" customHeight="1" x14ac:dyDescent="0.25">
      <c r="A87" s="17" t="s">
        <v>54</v>
      </c>
      <c r="B87" s="175" t="s">
        <v>169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3.44</v>
      </c>
    </row>
    <row r="88" spans="1:10" ht="12.75" customHeight="1" x14ac:dyDescent="0.25">
      <c r="A88" s="41" t="s">
        <v>56</v>
      </c>
      <c r="B88" s="185" t="s">
        <v>170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77.61</v>
      </c>
    </row>
    <row r="89" spans="1:10" ht="12.75" customHeight="1" x14ac:dyDescent="0.25">
      <c r="A89" s="176" t="s">
        <v>41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551.06999999999994</v>
      </c>
    </row>
    <row r="90" spans="1:10" ht="14.25" customHeight="1" x14ac:dyDescent="0.25">
      <c r="A90" s="17" t="s">
        <v>58</v>
      </c>
      <c r="B90" s="175" t="s">
        <v>96</v>
      </c>
      <c r="C90" s="148"/>
      <c r="D90" s="148"/>
      <c r="E90" s="148"/>
      <c r="F90" s="148"/>
      <c r="G90" s="148"/>
      <c r="H90" s="148"/>
      <c r="I90" s="149"/>
      <c r="J90" s="18">
        <f>ROUND(I47*J89,2)</f>
        <v>202.79</v>
      </c>
    </row>
    <row r="91" spans="1:10" ht="12.75" customHeight="1" x14ac:dyDescent="0.25">
      <c r="A91" s="176" t="s">
        <v>41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753.8599999999999</v>
      </c>
    </row>
    <row r="92" spans="1:10" ht="15.75" customHeight="1" x14ac:dyDescent="0.25">
      <c r="A92" s="180" t="s">
        <v>97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98</v>
      </c>
      <c r="B93" s="181" t="s">
        <v>99</v>
      </c>
      <c r="C93" s="148"/>
      <c r="D93" s="148"/>
      <c r="E93" s="148"/>
      <c r="F93" s="148"/>
      <c r="G93" s="148"/>
      <c r="H93" s="148"/>
      <c r="I93" s="149"/>
      <c r="J93" s="43" t="s">
        <v>38</v>
      </c>
    </row>
    <row r="94" spans="1:10" ht="12.75" customHeight="1" x14ac:dyDescent="0.25">
      <c r="A94" s="13" t="s">
        <v>6</v>
      </c>
      <c r="B94" s="175" t="s">
        <v>100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41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101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41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102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103</v>
      </c>
      <c r="C100" s="148"/>
      <c r="D100" s="148"/>
      <c r="E100" s="148"/>
      <c r="F100" s="148"/>
      <c r="G100" s="148"/>
      <c r="H100" s="148"/>
      <c r="I100" s="149"/>
      <c r="J100" s="43" t="s">
        <v>38</v>
      </c>
    </row>
    <row r="101" spans="1:10" ht="14.25" customHeight="1" x14ac:dyDescent="0.25">
      <c r="A101" s="4" t="s">
        <v>88</v>
      </c>
      <c r="B101" s="147" t="s">
        <v>89</v>
      </c>
      <c r="C101" s="148"/>
      <c r="D101" s="148"/>
      <c r="E101" s="148"/>
      <c r="F101" s="148"/>
      <c r="G101" s="148"/>
      <c r="H101" s="148"/>
      <c r="I101" s="149"/>
      <c r="J101" s="22">
        <f>J91</f>
        <v>753.8599999999999</v>
      </c>
    </row>
    <row r="102" spans="1:10" ht="14.25" customHeight="1" x14ac:dyDescent="0.25">
      <c r="A102" s="4" t="s">
        <v>104</v>
      </c>
      <c r="B102" s="147" t="s">
        <v>99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41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753.8599999999999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105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106</v>
      </c>
      <c r="C106" s="148"/>
      <c r="D106" s="148"/>
      <c r="E106" s="148"/>
      <c r="F106" s="148"/>
      <c r="G106" s="148"/>
      <c r="H106" s="148"/>
      <c r="I106" s="149"/>
      <c r="J106" s="20" t="s">
        <v>38</v>
      </c>
    </row>
    <row r="107" spans="1:10" ht="12.75" customHeight="1" x14ac:dyDescent="0.25">
      <c r="A107" s="13" t="s">
        <v>6</v>
      </c>
      <c r="B107" s="175" t="s">
        <v>107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10</v>
      </c>
      <c r="B109" s="175" t="s">
        <v>108</v>
      </c>
      <c r="C109" s="148"/>
      <c r="D109" s="148"/>
      <c r="E109" s="148"/>
      <c r="F109" s="148"/>
      <c r="G109" s="148"/>
      <c r="H109" s="148"/>
      <c r="I109" s="149"/>
      <c r="J109" s="34"/>
    </row>
    <row r="110" spans="1:10" ht="12.75" customHeight="1" x14ac:dyDescent="0.25">
      <c r="A110" s="13" t="s">
        <v>12</v>
      </c>
      <c r="B110" s="175" t="s">
        <v>109</v>
      </c>
      <c r="C110" s="148"/>
      <c r="D110" s="148"/>
      <c r="E110" s="148"/>
      <c r="F110" s="148"/>
      <c r="G110" s="148"/>
      <c r="H110" s="148"/>
      <c r="I110" s="149"/>
      <c r="J110" s="34">
        <f>INSUMOS!G22</f>
        <v>25.614583333333332</v>
      </c>
    </row>
    <row r="111" spans="1:10" ht="12.75" customHeight="1" x14ac:dyDescent="0.25">
      <c r="A111" s="176" t="s">
        <v>33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25.614583333333332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111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112</v>
      </c>
      <c r="C114" s="148"/>
      <c r="D114" s="148"/>
      <c r="E114" s="148"/>
      <c r="F114" s="148"/>
      <c r="G114" s="148"/>
      <c r="H114" s="149"/>
      <c r="I114" s="5" t="s">
        <v>46</v>
      </c>
      <c r="J114" s="45" t="s">
        <v>113</v>
      </c>
    </row>
    <row r="115" spans="1:10" ht="12.75" customHeight="1" x14ac:dyDescent="0.25">
      <c r="A115" s="178" t="s">
        <v>114</v>
      </c>
      <c r="B115" s="148"/>
      <c r="C115" s="148"/>
      <c r="D115" s="148"/>
      <c r="E115" s="148"/>
      <c r="F115" s="148"/>
      <c r="G115" s="148"/>
      <c r="H115" s="149"/>
      <c r="I115" s="46" t="s">
        <v>67</v>
      </c>
      <c r="J115" s="47">
        <f>SUM(J26+J67+J77+J103+J111)</f>
        <v>8416.3645833333339</v>
      </c>
    </row>
    <row r="116" spans="1:10" ht="15.75" customHeight="1" x14ac:dyDescent="0.25">
      <c r="A116" s="48" t="s">
        <v>6</v>
      </c>
      <c r="B116" s="177" t="s">
        <v>115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252.49</v>
      </c>
    </row>
    <row r="117" spans="1:10" ht="12.75" customHeight="1" x14ac:dyDescent="0.25">
      <c r="A117" s="178" t="s">
        <v>116</v>
      </c>
      <c r="B117" s="148"/>
      <c r="C117" s="148"/>
      <c r="D117" s="148"/>
      <c r="E117" s="148"/>
      <c r="F117" s="148"/>
      <c r="G117" s="148"/>
      <c r="H117" s="149"/>
      <c r="I117" s="50" t="s">
        <v>67</v>
      </c>
      <c r="J117" s="47">
        <f>SUM(J26+J67+J77+J103+J111+J116)</f>
        <v>8668.8545833333337</v>
      </c>
    </row>
    <row r="118" spans="1:10" ht="15.75" customHeight="1" x14ac:dyDescent="0.25">
      <c r="A118" s="48" t="s">
        <v>8</v>
      </c>
      <c r="B118" s="177" t="s">
        <v>117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588.62</v>
      </c>
    </row>
    <row r="119" spans="1:10" ht="12.75" customHeight="1" x14ac:dyDescent="0.25">
      <c r="A119" s="178" t="s">
        <v>118</v>
      </c>
      <c r="B119" s="148"/>
      <c r="C119" s="148"/>
      <c r="D119" s="148"/>
      <c r="E119" s="148"/>
      <c r="F119" s="148"/>
      <c r="G119" s="148"/>
      <c r="H119" s="149"/>
      <c r="I119" s="50" t="s">
        <v>67</v>
      </c>
      <c r="J119" s="47">
        <f>SUM(J26+J67+J77+J103+J111+J116+J118)</f>
        <v>9257.4745833333345</v>
      </c>
    </row>
    <row r="120" spans="1:10" ht="15" customHeight="1" x14ac:dyDescent="0.25">
      <c r="A120" s="48" t="s">
        <v>10</v>
      </c>
      <c r="B120" s="177" t="s">
        <v>119</v>
      </c>
      <c r="C120" s="148"/>
      <c r="D120" s="148"/>
      <c r="E120" s="148"/>
      <c r="F120" s="148"/>
      <c r="G120" s="148"/>
      <c r="H120" s="149"/>
      <c r="I120" s="14" t="s">
        <v>67</v>
      </c>
      <c r="J120" s="29" t="s">
        <v>67</v>
      </c>
    </row>
    <row r="121" spans="1:10" ht="12.75" customHeight="1" x14ac:dyDescent="0.25">
      <c r="A121" s="13"/>
      <c r="B121" s="175" t="s">
        <v>120</v>
      </c>
      <c r="C121" s="148"/>
      <c r="D121" s="148"/>
      <c r="E121" s="148"/>
      <c r="F121" s="148"/>
      <c r="G121" s="148"/>
      <c r="H121" s="149"/>
      <c r="I121" s="14" t="s">
        <v>67</v>
      </c>
      <c r="J121" s="29" t="s">
        <v>67</v>
      </c>
    </row>
    <row r="122" spans="1:10" ht="12.75" customHeight="1" x14ac:dyDescent="0.25">
      <c r="A122" s="13"/>
      <c r="B122" s="175" t="s">
        <v>171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820.49</v>
      </c>
    </row>
    <row r="123" spans="1:10" ht="12.75" customHeight="1" x14ac:dyDescent="0.25">
      <c r="A123" s="13"/>
      <c r="B123" s="175" t="s">
        <v>172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178.13</v>
      </c>
    </row>
    <row r="124" spans="1:10" ht="27" customHeight="1" x14ac:dyDescent="0.25">
      <c r="A124" s="13"/>
      <c r="B124" s="147" t="s">
        <v>123</v>
      </c>
      <c r="C124" s="148"/>
      <c r="D124" s="148"/>
      <c r="E124" s="148"/>
      <c r="F124" s="148"/>
      <c r="G124" s="148"/>
      <c r="H124" s="149"/>
      <c r="I124" s="52" t="s">
        <v>67</v>
      </c>
      <c r="J124" s="29" t="s">
        <v>67</v>
      </c>
    </row>
    <row r="125" spans="1:10" ht="27" customHeight="1" x14ac:dyDescent="0.25">
      <c r="A125" s="13"/>
      <c r="B125" s="147" t="s">
        <v>124</v>
      </c>
      <c r="C125" s="148"/>
      <c r="D125" s="148"/>
      <c r="E125" s="148"/>
      <c r="F125" s="148"/>
      <c r="G125" s="148"/>
      <c r="H125" s="149"/>
      <c r="I125" s="52" t="s">
        <v>67</v>
      </c>
      <c r="J125" s="29" t="s">
        <v>67</v>
      </c>
    </row>
    <row r="126" spans="1:10" ht="12.75" customHeight="1" x14ac:dyDescent="0.25">
      <c r="A126" s="13"/>
      <c r="B126" s="175" t="s">
        <v>125</v>
      </c>
      <c r="C126" s="148"/>
      <c r="D126" s="148"/>
      <c r="E126" s="148"/>
      <c r="F126" s="148"/>
      <c r="G126" s="148"/>
      <c r="H126" s="149"/>
      <c r="I126" s="52" t="s">
        <v>67</v>
      </c>
      <c r="J126" s="29" t="s">
        <v>67</v>
      </c>
    </row>
    <row r="127" spans="1:10" ht="12.75" customHeight="1" x14ac:dyDescent="0.25">
      <c r="A127" s="13"/>
      <c r="B127" s="175" t="s">
        <v>126</v>
      </c>
      <c r="C127" s="148"/>
      <c r="D127" s="148"/>
      <c r="E127" s="148"/>
      <c r="F127" s="148"/>
      <c r="G127" s="148"/>
      <c r="H127" s="149"/>
      <c r="I127" s="52" t="s">
        <v>67</v>
      </c>
      <c r="J127" s="29" t="s">
        <v>67</v>
      </c>
    </row>
    <row r="128" spans="1:10" ht="12.75" customHeight="1" x14ac:dyDescent="0.25">
      <c r="A128" s="13"/>
      <c r="B128" s="175" t="s">
        <v>214</v>
      </c>
      <c r="C128" s="148"/>
      <c r="D128" s="148"/>
      <c r="E128" s="148"/>
      <c r="F128" s="148"/>
      <c r="G128" s="148"/>
      <c r="H128" s="149"/>
      <c r="I128" s="51">
        <v>0.05</v>
      </c>
      <c r="J128" s="22">
        <f>ROUND(($J$119/(1-$I$131))*I128,2)</f>
        <v>539.79</v>
      </c>
    </row>
    <row r="129" spans="1:10" ht="12.75" customHeight="1" x14ac:dyDescent="0.25">
      <c r="A129" s="176" t="s">
        <v>41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2379.52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127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0.14250000000000002</v>
      </c>
      <c r="J131" s="47">
        <f t="shared" si="4"/>
        <v>1538.4099999999999</v>
      </c>
    </row>
    <row r="132" spans="1:10" ht="12.75" customHeight="1" x14ac:dyDescent="0.25">
      <c r="A132" s="168" t="s">
        <v>128</v>
      </c>
      <c r="B132" s="152"/>
      <c r="C132" s="153"/>
      <c r="D132" s="174" t="s">
        <v>129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130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131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132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133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38</v>
      </c>
    </row>
    <row r="138" spans="1:10" ht="14.25" customHeight="1" x14ac:dyDescent="0.25">
      <c r="A138" s="55" t="s">
        <v>6</v>
      </c>
      <c r="B138" s="161" t="s">
        <v>134</v>
      </c>
      <c r="C138" s="148"/>
      <c r="D138" s="148"/>
      <c r="E138" s="148"/>
      <c r="F138" s="148"/>
      <c r="G138" s="148"/>
      <c r="H138" s="148"/>
      <c r="I138" s="149"/>
      <c r="J138" s="34">
        <f>J26</f>
        <v>4640.07</v>
      </c>
    </row>
    <row r="139" spans="1:10" ht="14.25" customHeight="1" x14ac:dyDescent="0.25">
      <c r="A139" s="55" t="s">
        <v>8</v>
      </c>
      <c r="B139" s="161" t="s">
        <v>34</v>
      </c>
      <c r="C139" s="148"/>
      <c r="D139" s="148"/>
      <c r="E139" s="148"/>
      <c r="F139" s="148"/>
      <c r="G139" s="148"/>
      <c r="H139" s="148"/>
      <c r="I139" s="149"/>
      <c r="J139" s="34">
        <f>J67</f>
        <v>2730.68</v>
      </c>
    </row>
    <row r="140" spans="1:10" ht="14.25" customHeight="1" x14ac:dyDescent="0.25">
      <c r="A140" s="55" t="s">
        <v>10</v>
      </c>
      <c r="B140" s="161" t="s">
        <v>135</v>
      </c>
      <c r="C140" s="148"/>
      <c r="D140" s="148"/>
      <c r="E140" s="148"/>
      <c r="F140" s="148"/>
      <c r="G140" s="148"/>
      <c r="H140" s="148"/>
      <c r="I140" s="149"/>
      <c r="J140" s="34">
        <f>J77</f>
        <v>266.14</v>
      </c>
    </row>
    <row r="141" spans="1:10" ht="14.25" customHeight="1" x14ac:dyDescent="0.25">
      <c r="A141" s="55" t="s">
        <v>12</v>
      </c>
      <c r="B141" s="161" t="s">
        <v>136</v>
      </c>
      <c r="C141" s="148"/>
      <c r="D141" s="148"/>
      <c r="E141" s="148"/>
      <c r="F141" s="148"/>
      <c r="G141" s="148"/>
      <c r="H141" s="148"/>
      <c r="I141" s="149"/>
      <c r="J141" s="34">
        <f>J103</f>
        <v>753.8599999999999</v>
      </c>
    </row>
    <row r="142" spans="1:10" ht="14.25" customHeight="1" x14ac:dyDescent="0.25">
      <c r="A142" s="55" t="s">
        <v>54</v>
      </c>
      <c r="B142" s="161" t="s">
        <v>137</v>
      </c>
      <c r="C142" s="148"/>
      <c r="D142" s="148"/>
      <c r="E142" s="148"/>
      <c r="F142" s="148"/>
      <c r="G142" s="148"/>
      <c r="H142" s="148"/>
      <c r="I142" s="149"/>
      <c r="J142" s="34">
        <f>J111</f>
        <v>25.614583333333332</v>
      </c>
    </row>
    <row r="143" spans="1:10" ht="14.25" customHeight="1" x14ac:dyDescent="0.25">
      <c r="A143" s="162" t="s">
        <v>138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8416.3645833333339</v>
      </c>
    </row>
    <row r="144" spans="1:10" ht="14.25" customHeight="1" x14ac:dyDescent="0.25">
      <c r="A144" s="55" t="s">
        <v>56</v>
      </c>
      <c r="B144" s="161" t="s">
        <v>139</v>
      </c>
      <c r="C144" s="148"/>
      <c r="D144" s="148"/>
      <c r="E144" s="148"/>
      <c r="F144" s="148"/>
      <c r="G144" s="148"/>
      <c r="H144" s="148"/>
      <c r="I144" s="149"/>
      <c r="J144" s="34">
        <f>J129</f>
        <v>2379.52</v>
      </c>
    </row>
    <row r="145" spans="1:10" ht="14.25" customHeight="1" x14ac:dyDescent="0.25">
      <c r="A145" s="162" t="s">
        <v>140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10795.884583333334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15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16</v>
      </c>
      <c r="B148" s="148"/>
      <c r="C148" s="148"/>
      <c r="D148" s="148"/>
      <c r="E148" s="148"/>
      <c r="F148" s="149"/>
      <c r="G148" s="150" t="s">
        <v>17</v>
      </c>
      <c r="H148" s="148"/>
      <c r="I148" s="148"/>
      <c r="J148" s="149"/>
    </row>
    <row r="149" spans="1:10" ht="12.75" customHeight="1" x14ac:dyDescent="0.25">
      <c r="A149" s="151" t="s">
        <v>14</v>
      </c>
      <c r="B149" s="152"/>
      <c r="C149" s="152"/>
      <c r="D149" s="152"/>
      <c r="E149" s="152"/>
      <c r="F149" s="153"/>
      <c r="G149" s="154">
        <v>1</v>
      </c>
      <c r="H149" s="152"/>
      <c r="I149" s="152"/>
      <c r="J149" s="153"/>
    </row>
    <row r="150" spans="1:10" ht="12.75" customHeight="1" x14ac:dyDescent="0.25">
      <c r="A150" s="155" t="s">
        <v>173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141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142</v>
      </c>
      <c r="C153" s="133"/>
      <c r="D153" s="133"/>
      <c r="E153" s="134"/>
      <c r="F153" s="57" t="s">
        <v>143</v>
      </c>
      <c r="G153" s="57" t="s">
        <v>144</v>
      </c>
      <c r="H153" s="57" t="s">
        <v>145</v>
      </c>
      <c r="I153" s="57" t="s">
        <v>146</v>
      </c>
      <c r="J153" s="58" t="s">
        <v>147</v>
      </c>
    </row>
    <row r="154" spans="1:10" ht="12.75" customHeight="1" x14ac:dyDescent="0.25">
      <c r="A154" s="59" t="s">
        <v>148</v>
      </c>
      <c r="B154" s="142" t="s">
        <v>14</v>
      </c>
      <c r="C154" s="133"/>
      <c r="D154" s="133"/>
      <c r="E154" s="134"/>
      <c r="F154" s="60">
        <f>J145</f>
        <v>10795.884583333334</v>
      </c>
      <c r="G154" s="61">
        <v>1</v>
      </c>
      <c r="H154" s="60">
        <f>F154*G154</f>
        <v>10795.884583333334</v>
      </c>
      <c r="I154" s="68">
        <v>1</v>
      </c>
      <c r="J154" s="62">
        <f>PRODUCT(H154:I154)</f>
        <v>10795.884583333334</v>
      </c>
    </row>
    <row r="155" spans="1:10" ht="12.75" customHeight="1" x14ac:dyDescent="0.25">
      <c r="A155" s="143" t="s">
        <v>149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10795.884583333334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150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151</v>
      </c>
      <c r="C158" s="133"/>
      <c r="D158" s="133"/>
      <c r="E158" s="133"/>
      <c r="F158" s="133"/>
      <c r="G158" s="133"/>
      <c r="H158" s="133"/>
      <c r="I158" s="134"/>
      <c r="J158" s="64">
        <f>J155</f>
        <v>10795.884583333334</v>
      </c>
    </row>
    <row r="159" spans="1:10" ht="12.75" customHeight="1" x14ac:dyDescent="0.25">
      <c r="A159" s="59" t="s">
        <v>8</v>
      </c>
      <c r="B159" s="132" t="s">
        <v>152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x14ac:dyDescent="0.25">
      <c r="A160" s="66" t="s">
        <v>10</v>
      </c>
      <c r="B160" s="135" t="s">
        <v>174</v>
      </c>
      <c r="C160" s="136"/>
      <c r="D160" s="136"/>
      <c r="E160" s="136"/>
      <c r="F160" s="136"/>
      <c r="G160" s="136"/>
      <c r="H160" s="136"/>
      <c r="I160" s="137"/>
      <c r="J160" s="67">
        <f>J158*J159</f>
        <v>259101.23000000004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topLeftCell="A10" workbookViewId="0">
      <selection activeCell="F15" sqref="F15:G15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180</v>
      </c>
      <c r="B1" s="71" t="s">
        <v>181</v>
      </c>
      <c r="C1" s="71" t="s">
        <v>182</v>
      </c>
      <c r="D1" s="71" t="s">
        <v>183</v>
      </c>
      <c r="E1" s="71" t="s">
        <v>184</v>
      </c>
      <c r="F1" s="72" t="s">
        <v>185</v>
      </c>
      <c r="G1" s="72" t="s">
        <v>186</v>
      </c>
    </row>
    <row r="2" spans="1:8" x14ac:dyDescent="0.25">
      <c r="A2" s="75" t="s">
        <v>199</v>
      </c>
      <c r="B2" s="76" t="s">
        <v>200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202</v>
      </c>
      <c r="B3" s="76" t="s">
        <v>204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0" t="s">
        <v>203</v>
      </c>
      <c r="B7" s="210"/>
      <c r="C7" s="210"/>
      <c r="D7" s="210"/>
      <c r="E7" s="210"/>
      <c r="F7" s="210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187</v>
      </c>
      <c r="B13" s="211" t="s">
        <v>188</v>
      </c>
      <c r="C13" s="211"/>
      <c r="D13" s="211" t="s">
        <v>189</v>
      </c>
      <c r="E13" s="211"/>
      <c r="F13" s="212" t="s">
        <v>190</v>
      </c>
      <c r="G13" s="212"/>
    </row>
    <row r="14" spans="1:8" ht="21" customHeight="1" x14ac:dyDescent="0.25">
      <c r="A14" s="83" t="s">
        <v>206</v>
      </c>
      <c r="B14" s="216">
        <f>G2</f>
        <v>163.9</v>
      </c>
      <c r="C14" s="216">
        <v>100</v>
      </c>
      <c r="D14" s="216">
        <f>B14/24</f>
        <v>6.8291666666666666</v>
      </c>
      <c r="E14" s="216">
        <f>C14/12</f>
        <v>8.3333333333333339</v>
      </c>
      <c r="F14" s="129"/>
      <c r="G14" s="131">
        <f>D14/2</f>
        <v>3.4145833333333333</v>
      </c>
    </row>
    <row r="15" spans="1:8" x14ac:dyDescent="0.25">
      <c r="A15" s="83" t="s">
        <v>205</v>
      </c>
      <c r="B15" s="216">
        <f>G3</f>
        <v>266.39999999999998</v>
      </c>
      <c r="C15" s="216"/>
      <c r="D15" s="216">
        <f>B15/12</f>
        <v>22.2</v>
      </c>
      <c r="E15" s="216"/>
      <c r="F15" s="217">
        <f>D15/1</f>
        <v>22.2</v>
      </c>
      <c r="G15" s="217"/>
      <c r="H15" s="86"/>
    </row>
    <row r="16" spans="1:8" x14ac:dyDescent="0.25">
      <c r="A16" s="87"/>
      <c r="B16" s="88"/>
      <c r="C16" s="88"/>
      <c r="D16" s="218"/>
      <c r="E16" s="218"/>
      <c r="F16" s="89"/>
      <c r="G16" s="90"/>
      <c r="H16" s="86"/>
    </row>
    <row r="17" spans="1:8" x14ac:dyDescent="0.25">
      <c r="A17" s="214"/>
      <c r="B17" s="214"/>
      <c r="C17" s="214"/>
      <c r="D17" s="214"/>
      <c r="E17" s="214"/>
      <c r="F17" s="219"/>
      <c r="G17" s="219"/>
      <c r="H17" s="86"/>
    </row>
    <row r="18" spans="1:8" x14ac:dyDescent="0.25">
      <c r="A18" s="83"/>
      <c r="B18" s="216"/>
      <c r="C18" s="216"/>
      <c r="D18" s="216"/>
      <c r="E18" s="216"/>
      <c r="F18" s="217"/>
      <c r="G18" s="217"/>
      <c r="H18" s="86"/>
    </row>
    <row r="19" spans="1:8" x14ac:dyDescent="0.25">
      <c r="A19" s="87"/>
      <c r="B19" s="88"/>
      <c r="C19" s="88"/>
      <c r="D19" s="218"/>
      <c r="E19" s="218"/>
      <c r="F19" s="89"/>
      <c r="G19" s="90"/>
      <c r="H19" s="86"/>
    </row>
    <row r="20" spans="1:8" x14ac:dyDescent="0.25">
      <c r="A20" s="214"/>
      <c r="B20" s="214"/>
      <c r="C20" s="214"/>
      <c r="D20" s="214"/>
      <c r="E20" s="214"/>
      <c r="F20" s="219"/>
      <c r="G20" s="219"/>
      <c r="H20" s="86"/>
    </row>
    <row r="21" spans="1:8" x14ac:dyDescent="0.25">
      <c r="A21" s="214"/>
      <c r="B21" s="214"/>
      <c r="C21" s="214"/>
      <c r="D21" s="214"/>
      <c r="E21" s="214"/>
      <c r="F21" s="215"/>
      <c r="G21" s="215"/>
    </row>
    <row r="22" spans="1:8" ht="31.35" customHeight="1" x14ac:dyDescent="0.25">
      <c r="A22" s="83" t="s">
        <v>191</v>
      </c>
      <c r="B22" s="220">
        <f>B14+B15</f>
        <v>430.29999999999995</v>
      </c>
      <c r="C22" s="220"/>
      <c r="D22" s="220">
        <f>D14+D15</f>
        <v>29.029166666666665</v>
      </c>
      <c r="E22" s="220"/>
      <c r="F22" s="83"/>
      <c r="G22" s="91">
        <f>G14+F15</f>
        <v>25.614583333333332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21" t="s">
        <v>201</v>
      </c>
      <c r="B24" s="221"/>
      <c r="C24" s="221"/>
      <c r="D24" s="221"/>
      <c r="E24" s="221"/>
      <c r="F24" s="221"/>
      <c r="G24" s="94">
        <v>2</v>
      </c>
    </row>
    <row r="25" spans="1:8" x14ac:dyDescent="0.25">
      <c r="A25" s="213"/>
      <c r="B25" s="213"/>
      <c r="C25" s="213"/>
      <c r="D25" s="213"/>
      <c r="E25" s="213"/>
      <c r="F25" s="213"/>
      <c r="G25" s="213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D22:E22"/>
    <mergeCell ref="A24:F24"/>
    <mergeCell ref="B15:C15"/>
    <mergeCell ref="D15:E15"/>
    <mergeCell ref="F15:G15"/>
    <mergeCell ref="D16:E16"/>
    <mergeCell ref="A17:E17"/>
    <mergeCell ref="F17:G17"/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opLeftCell="A7" workbookViewId="0">
      <selection activeCell="G31" sqref="G31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25" t="s">
        <v>198</v>
      </c>
      <c r="B1" s="226"/>
      <c r="C1" s="226"/>
      <c r="D1" s="226"/>
      <c r="E1" s="226"/>
      <c r="F1" s="226"/>
      <c r="G1" s="227"/>
      <c r="H1" s="96"/>
      <c r="I1" s="96"/>
      <c r="J1" s="96"/>
    </row>
    <row r="2" spans="1:10" ht="43.2" customHeight="1" x14ac:dyDescent="0.25">
      <c r="A2" s="228" t="s">
        <v>212</v>
      </c>
      <c r="B2" s="229"/>
      <c r="C2" s="229"/>
      <c r="D2" s="229"/>
      <c r="E2" s="229"/>
      <c r="F2" s="229"/>
      <c r="G2" s="230"/>
    </row>
    <row r="3" spans="1:10" ht="20.399999999999999" customHeight="1" x14ac:dyDescent="0.25">
      <c r="A3" s="222" t="s">
        <v>1</v>
      </c>
      <c r="B3" s="223"/>
      <c r="C3" s="223"/>
      <c r="D3" s="223"/>
      <c r="E3" s="224"/>
      <c r="F3" s="231" t="s">
        <v>192</v>
      </c>
      <c r="G3" s="232"/>
    </row>
    <row r="4" spans="1:10" ht="13.2" x14ac:dyDescent="0.25">
      <c r="A4" s="222" t="s">
        <v>3</v>
      </c>
      <c r="B4" s="223"/>
      <c r="C4" s="223"/>
      <c r="D4" s="223"/>
      <c r="E4" s="224"/>
      <c r="F4" s="233" t="s">
        <v>213</v>
      </c>
      <c r="G4" s="234"/>
    </row>
    <row r="5" spans="1:10" ht="13.2" x14ac:dyDescent="0.25">
      <c r="A5" s="222" t="s">
        <v>4</v>
      </c>
      <c r="B5" s="223"/>
      <c r="C5" s="223"/>
      <c r="D5" s="223"/>
      <c r="E5" s="223"/>
      <c r="F5" s="223"/>
      <c r="G5" s="224"/>
    </row>
    <row r="6" spans="1:10" ht="13.8" x14ac:dyDescent="0.25">
      <c r="A6" s="235" t="s">
        <v>5</v>
      </c>
      <c r="B6" s="236"/>
      <c r="C6" s="236"/>
      <c r="D6" s="236"/>
      <c r="E6" s="236"/>
      <c r="F6" s="236"/>
      <c r="G6" s="237"/>
    </row>
    <row r="7" spans="1:10" ht="13.2" x14ac:dyDescent="0.25">
      <c r="A7" s="97" t="s">
        <v>6</v>
      </c>
      <c r="B7" s="222" t="s">
        <v>7</v>
      </c>
      <c r="C7" s="223"/>
      <c r="D7" s="223"/>
      <c r="E7" s="224"/>
      <c r="F7" s="238" t="s">
        <v>192</v>
      </c>
      <c r="G7" s="239"/>
    </row>
    <row r="8" spans="1:10" ht="13.2" x14ac:dyDescent="0.25">
      <c r="A8" s="97" t="s">
        <v>8</v>
      </c>
      <c r="B8" s="222" t="s">
        <v>9</v>
      </c>
      <c r="C8" s="223"/>
      <c r="D8" s="223"/>
      <c r="E8" s="224"/>
      <c r="F8" s="238" t="s">
        <v>210</v>
      </c>
      <c r="G8" s="239"/>
    </row>
    <row r="9" spans="1:10" ht="31.2" customHeight="1" x14ac:dyDescent="0.25">
      <c r="A9" s="97" t="s">
        <v>10</v>
      </c>
      <c r="B9" s="222" t="s">
        <v>11</v>
      </c>
      <c r="C9" s="223"/>
      <c r="D9" s="223"/>
      <c r="E9" s="224"/>
      <c r="F9" s="238" t="s">
        <v>175</v>
      </c>
      <c r="G9" s="239"/>
    </row>
    <row r="10" spans="1:10" ht="13.8" thickBot="1" x14ac:dyDescent="0.3">
      <c r="A10" s="97" t="s">
        <v>12</v>
      </c>
      <c r="B10" s="240" t="s">
        <v>13</v>
      </c>
      <c r="C10" s="241"/>
      <c r="D10" s="241"/>
      <c r="E10" s="242"/>
      <c r="F10" s="243">
        <v>24</v>
      </c>
      <c r="G10" s="244"/>
    </row>
    <row r="11" spans="1:10" ht="17.399999999999999" x14ac:dyDescent="0.25">
      <c r="A11" s="245" t="s">
        <v>141</v>
      </c>
      <c r="B11" s="246"/>
      <c r="C11" s="246"/>
      <c r="D11" s="246"/>
      <c r="E11" s="246"/>
      <c r="F11" s="246"/>
      <c r="G11" s="247"/>
    </row>
    <row r="12" spans="1:10" ht="15" customHeight="1" x14ac:dyDescent="0.3">
      <c r="A12" s="98"/>
      <c r="B12" s="99" t="s">
        <v>142</v>
      </c>
      <c r="C12" s="100"/>
      <c r="D12" s="101" t="s">
        <v>193</v>
      </c>
      <c r="E12" s="251" t="s">
        <v>194</v>
      </c>
      <c r="F12" s="251"/>
      <c r="G12" s="251"/>
    </row>
    <row r="13" spans="1:10" ht="15.6" x14ac:dyDescent="0.3">
      <c r="A13" s="102" t="s">
        <v>148</v>
      </c>
      <c r="B13" s="103" t="s">
        <v>14</v>
      </c>
      <c r="C13" s="100"/>
      <c r="D13" s="104">
        <v>1</v>
      </c>
      <c r="E13" s="105">
        <f>Psicopedagogo!J145</f>
        <v>10795.884583333334</v>
      </c>
      <c r="F13" s="105"/>
      <c r="G13" s="106">
        <f>E13*D13</f>
        <v>10795.884583333334</v>
      </c>
      <c r="H13" s="107"/>
    </row>
    <row r="14" spans="1:10" ht="15.6" x14ac:dyDescent="0.3">
      <c r="A14" s="102" t="s">
        <v>195</v>
      </c>
      <c r="B14" s="103" t="s">
        <v>197</v>
      </c>
      <c r="C14" s="100"/>
      <c r="D14" s="108">
        <v>1</v>
      </c>
      <c r="E14" s="105">
        <f>'Profissional de Apoio'!J145</f>
        <v>4607.404583333333</v>
      </c>
      <c r="F14" s="105"/>
      <c r="G14" s="106">
        <f>E14*D14</f>
        <v>4607.404583333333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52" t="s">
        <v>149</v>
      </c>
      <c r="B18" s="253"/>
      <c r="C18" s="253"/>
      <c r="D18" s="253"/>
      <c r="E18" s="253"/>
      <c r="F18" s="254"/>
      <c r="G18" s="117">
        <f>G13+G14+G15</f>
        <v>15403.289166666667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55" t="s">
        <v>150</v>
      </c>
      <c r="B20" s="256"/>
      <c r="C20" s="256"/>
      <c r="D20" s="256"/>
      <c r="E20" s="256"/>
      <c r="F20" s="256"/>
      <c r="G20" s="257"/>
      <c r="O20" s="204"/>
      <c r="P20" s="148"/>
      <c r="Q20" s="149"/>
    </row>
    <row r="21" spans="1:17" ht="13.2" x14ac:dyDescent="0.25">
      <c r="A21" s="121" t="s">
        <v>6</v>
      </c>
      <c r="B21" s="258" t="s">
        <v>151</v>
      </c>
      <c r="C21" s="259"/>
      <c r="D21" s="259"/>
      <c r="E21" s="259"/>
      <c r="F21" s="260"/>
      <c r="G21" s="122">
        <f>G18</f>
        <v>15403.289166666667</v>
      </c>
      <c r="I21" s="123"/>
    </row>
    <row r="22" spans="1:17" ht="13.8" thickBot="1" x14ac:dyDescent="0.3">
      <c r="A22" s="124" t="s">
        <v>8</v>
      </c>
      <c r="B22" s="261" t="s">
        <v>152</v>
      </c>
      <c r="C22" s="262"/>
      <c r="D22" s="262"/>
      <c r="E22" s="262"/>
      <c r="F22" s="263"/>
      <c r="G22" s="125">
        <v>24</v>
      </c>
      <c r="I22" s="126"/>
    </row>
    <row r="23" spans="1:17" ht="13.8" thickBot="1" x14ac:dyDescent="0.3">
      <c r="A23" s="127" t="s">
        <v>10</v>
      </c>
      <c r="B23" s="248" t="s">
        <v>196</v>
      </c>
      <c r="C23" s="249"/>
      <c r="D23" s="249"/>
      <c r="E23" s="249"/>
      <c r="F23" s="250"/>
      <c r="G23" s="128">
        <f>G21*G22</f>
        <v>369678.94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B23:F23"/>
    <mergeCell ref="O20:Q20"/>
    <mergeCell ref="E12:G12"/>
    <mergeCell ref="A18:F18"/>
    <mergeCell ref="A20:G20"/>
    <mergeCell ref="B21:F21"/>
    <mergeCell ref="B22:F22"/>
    <mergeCell ref="B9:E9"/>
    <mergeCell ref="F9:G9"/>
    <mergeCell ref="B10:E10"/>
    <mergeCell ref="F10:G10"/>
    <mergeCell ref="A11:G11"/>
    <mergeCell ref="A6:G6"/>
    <mergeCell ref="B7:E7"/>
    <mergeCell ref="F7:G7"/>
    <mergeCell ref="B8:E8"/>
    <mergeCell ref="F8:G8"/>
    <mergeCell ref="A5:G5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2024-10-01T17:28:30Z</dcterms:modified>
</cp:coreProperties>
</file>